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956" yWindow="2388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45621" refMode="R1C1"/>
</workbook>
</file>

<file path=xl/calcChain.xml><?xml version="1.0" encoding="utf-8"?>
<calcChain xmlns="http://schemas.openxmlformats.org/spreadsheetml/2006/main">
  <c r="I7" i="1" l="1"/>
  <c r="H7" i="1" l="1"/>
  <c r="J7" i="1" s="1"/>
  <c r="J8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<sst xmlns="http://schemas.openxmlformats.org/spreadsheetml/2006/main" count="23" uniqueCount="23">
  <si>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</si>
  <si>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</si>
  <si>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</si>
  <si>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</si>
  <si>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</si>
  <si>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</si>
  <si>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</si>
  <si>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</si>
  <si>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</si>
  <si>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</si>
  <si>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</si>
  <si>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</si>
  <si>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</si>
  <si>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</si>
  <si>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</si>
  <si>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</si>
  <si>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</si>
  <si>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Цена ТСО без НДС</t>
  </si>
  <si>
    <t>Таким образом, переводной коэффициент для перевода УНЦ в цены 2024 года получился в размере 1,2592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</si>
  <si>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</si>
  <si>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</si>
  <si>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Идентификатор инвестиционного проекта: L_202401212</t>
  </si>
  <si>
    <t>Реконструкция РП,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</si>
</sst>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"/>
  <sheetViews>
    <sheetView tabSelected="1" view="pageBreakPreview" zoomScale="99" zoomScaleNormal="102" zoomScaleSheetLayoutView="99" workbookViewId="0">
      <selection activeCell="M13" sqref="M13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1" width="11.33203125" style="1" customWidth="1"/>
    <col min="12" max="16384" width="8.88671875" style="1"/>
  </cols>
  <sheetData>
    <row r="2" spans="1:11" x14ac:dyDescent="0.25">
      <c r="B2" s="18" t="s">
        <v>9</v>
      </c>
      <c r="C2" s="18"/>
      <c r="D2" s="18"/>
      <c r="E2" s="18"/>
      <c r="F2" s="18"/>
      <c r="G2" s="18"/>
      <c r="H2" s="18"/>
    </row>
    <row r="3" spans="1:11" ht="20.399999999999999" customHeight="1" x14ac:dyDescent="0.25">
      <c r="B3" s="18" t="s">
        <v>21</v>
      </c>
      <c r="C3" s="18"/>
      <c r="D3" s="18"/>
      <c r="E3" s="18"/>
      <c r="F3" s="18"/>
      <c r="G3" s="18"/>
      <c r="H3" s="18"/>
    </row>
    <row r="4" spans="1:11" ht="21" customHeight="1" x14ac:dyDescent="0.25">
      <c r="A4" s="18" t="s">
        <v>22</v>
      </c>
      <c r="B4" s="18"/>
      <c r="C4" s="18"/>
      <c r="D4" s="18"/>
      <c r="E4" s="18"/>
      <c r="F4" s="18"/>
      <c r="G4" s="18"/>
      <c r="H4" s="18"/>
      <c r="I4" s="18"/>
      <c r="J4" s="18"/>
      <c r="K4" s="14"/>
    </row>
    <row r="6" spans="1:11" ht="123.6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6" t="s">
        <v>17</v>
      </c>
    </row>
    <row r="7" spans="1:11" ht="13.8" x14ac:dyDescent="0.25">
      <c r="A7" s="4" t="s">
        <v>5</v>
      </c>
      <c r="B7" s="5" t="s">
        <v>11</v>
      </c>
      <c r="C7" s="5" t="s">
        <v>12</v>
      </c>
      <c r="D7" s="6">
        <v>8</v>
      </c>
      <c r="E7" s="6" t="s">
        <v>13</v>
      </c>
      <c r="F7" s="7">
        <v>1188</v>
      </c>
      <c r="G7" s="7">
        <v>0.98</v>
      </c>
      <c r="H7" s="9">
        <f>D7*F7*G7</f>
        <v>9313.92</v>
      </c>
      <c r="I7" s="13">
        <f>1.034*1.038*1.043*1.04*1.04*1.04</f>
        <v>1.2592217561763841</v>
      </c>
      <c r="J7" s="7">
        <f>H7*I7</f>
        <v>11728.290699286348</v>
      </c>
      <c r="K7" s="7"/>
    </row>
    <row r="8" spans="1:11" ht="55.2" x14ac:dyDescent="0.25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11728.290699286348</v>
      </c>
      <c r="K8" s="17">
        <v>9131.0570000000007</v>
      </c>
    </row>
    <row r="9" spans="1:11" x14ac:dyDescent="0.25">
      <c r="A9" s="8" t="s">
        <v>8</v>
      </c>
    </row>
    <row r="10" spans="1:11" ht="25.2" customHeight="1" x14ac:dyDescent="0.25">
      <c r="A10" s="19" t="s">
        <v>20</v>
      </c>
      <c r="B10" s="19"/>
      <c r="C10" s="19"/>
      <c r="D10" s="19"/>
      <c r="E10" s="19"/>
      <c r="F10" s="19"/>
      <c r="G10" s="19"/>
      <c r="H10" s="19"/>
      <c r="I10" s="19"/>
      <c r="J10" s="19"/>
      <c r="K10" s="15"/>
    </row>
    <row r="11" spans="1:11" ht="26.4" customHeight="1" x14ac:dyDescent="0.25">
      <c r="A11" s="20" t="s">
        <v>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3.95" customHeight="1" x14ac:dyDescent="0.25">
      <c r="A12" s="1" t="s">
        <v>18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2021-10-06T09:55:23Z</dcterms:modified>
</cp:coreProperties>
</file>